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9.5.246\fn\34\zarządzenie 178\"/>
    </mc:Choice>
  </mc:AlternateContent>
  <xr:revisionPtr revIDLastSave="0" documentId="13_ncr:1_{76882C0A-CD1E-4B22-B212-D23FF51D87FE}" xr6:coauthVersionLast="45" xr6:coauthVersionMax="45" xr10:uidLastSave="{00000000-0000-0000-0000-000000000000}"/>
  <bookViews>
    <workbookView xWindow="-120" yWindow="0" windowWidth="21600" windowHeight="11385" xr2:uid="{00000000-000D-0000-FFFF-FFFF00000000}"/>
  </bookViews>
  <sheets>
    <sheet name="Zał. " sheetId="1" r:id="rId1"/>
  </sheets>
  <definedNames>
    <definedName name="_xlnm.Print_Titles" localSheetId="0">'Zał. '!$6:$12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" l="1"/>
  <c r="G13" i="1"/>
  <c r="H13" i="1"/>
  <c r="I13" i="1"/>
  <c r="J13" i="1"/>
  <c r="K13" i="1"/>
  <c r="L13" i="1"/>
  <c r="M13" i="1"/>
  <c r="N13" i="1"/>
  <c r="O13" i="1"/>
  <c r="P13" i="1"/>
  <c r="Q13" i="1"/>
  <c r="E13" i="1"/>
  <c r="M63" i="1"/>
  <c r="E63" i="1"/>
  <c r="M62" i="1"/>
  <c r="I62" i="1"/>
  <c r="F62" i="1"/>
  <c r="F60" i="1" s="1"/>
  <c r="E62" i="1"/>
  <c r="E60" i="1" s="1"/>
  <c r="Q60" i="1"/>
  <c r="P60" i="1"/>
  <c r="O60" i="1"/>
  <c r="N60" i="1"/>
  <c r="L60" i="1"/>
  <c r="K60" i="1"/>
  <c r="J60" i="1"/>
  <c r="I60" i="1"/>
  <c r="G60" i="1"/>
  <c r="M60" i="1" l="1"/>
  <c r="H62" i="1"/>
  <c r="H60" i="1" s="1"/>
  <c r="M46" i="1"/>
  <c r="M71" i="1"/>
  <c r="M38" i="1" l="1"/>
  <c r="M69" i="1" l="1"/>
  <c r="M64" i="1" s="1"/>
  <c r="I71" i="1"/>
  <c r="Q69" i="1"/>
  <c r="P69" i="1"/>
  <c r="P64" i="1" s="1"/>
  <c r="O69" i="1"/>
  <c r="O64" i="1" s="1"/>
  <c r="N69" i="1"/>
  <c r="N64" i="1" s="1"/>
  <c r="L69" i="1"/>
  <c r="K69" i="1"/>
  <c r="K64" i="1" s="1"/>
  <c r="J69" i="1"/>
  <c r="J64" i="1" s="1"/>
  <c r="G69" i="1"/>
  <c r="G64" i="1" s="1"/>
  <c r="L64" i="1" l="1"/>
  <c r="Q64" i="1"/>
  <c r="I69" i="1"/>
  <c r="H71" i="1"/>
  <c r="H69" i="1" s="1"/>
  <c r="H64" i="1" s="1"/>
  <c r="E71" i="1"/>
  <c r="E69" i="1" s="1"/>
  <c r="E64" i="1" s="1"/>
  <c r="F69" i="1"/>
  <c r="I64" i="1" l="1"/>
  <c r="F64" i="1"/>
  <c r="F52" i="1"/>
  <c r="G52" i="1"/>
  <c r="J52" i="1"/>
  <c r="K52" i="1"/>
  <c r="L52" i="1"/>
  <c r="N52" i="1"/>
  <c r="O52" i="1"/>
  <c r="P52" i="1"/>
  <c r="Q52" i="1"/>
  <c r="E54" i="1"/>
  <c r="I54" i="1"/>
  <c r="I52" i="1" s="1"/>
  <c r="M54" i="1"/>
  <c r="E55" i="1"/>
  <c r="M55" i="1"/>
  <c r="E52" i="1" l="1"/>
  <c r="M52" i="1"/>
  <c r="H54" i="1"/>
  <c r="H52" i="1" s="1"/>
  <c r="M47" i="1"/>
  <c r="E47" i="1"/>
  <c r="I46" i="1"/>
  <c r="Q44" i="1"/>
  <c r="P44" i="1"/>
  <c r="O44" i="1"/>
  <c r="N44" i="1"/>
  <c r="L44" i="1"/>
  <c r="K44" i="1"/>
  <c r="J44" i="1"/>
  <c r="G44" i="1"/>
  <c r="I44" i="1" l="1"/>
  <c r="H46" i="1"/>
  <c r="F46" i="1"/>
  <c r="M44" i="1"/>
  <c r="E46" i="1" l="1"/>
  <c r="F44" i="1"/>
  <c r="H44" i="1"/>
  <c r="M31" i="1"/>
  <c r="M30" i="1" s="1"/>
  <c r="I31" i="1"/>
  <c r="I30" i="1" s="1"/>
  <c r="E31" i="1"/>
  <c r="E30" i="1" s="1"/>
  <c r="Q30" i="1"/>
  <c r="P30" i="1"/>
  <c r="O30" i="1"/>
  <c r="N30" i="1"/>
  <c r="L30" i="1"/>
  <c r="K30" i="1"/>
  <c r="J30" i="1"/>
  <c r="G30" i="1"/>
  <c r="F30" i="1"/>
  <c r="E44" i="1" l="1"/>
  <c r="H31" i="1"/>
  <c r="H30" i="1" s="1"/>
  <c r="J36" i="1" l="1"/>
  <c r="J72" i="1" s="1"/>
  <c r="K36" i="1"/>
  <c r="K72" i="1" s="1"/>
  <c r="L36" i="1"/>
  <c r="L72" i="1" s="1"/>
  <c r="N36" i="1"/>
  <c r="N72" i="1" s="1"/>
  <c r="O36" i="1"/>
  <c r="O72" i="1" s="1"/>
  <c r="P36" i="1"/>
  <c r="P72" i="1" s="1"/>
  <c r="Q36" i="1"/>
  <c r="Q72" i="1" s="1"/>
  <c r="M25" i="1" l="1"/>
  <c r="M24" i="1" s="1"/>
  <c r="I25" i="1"/>
  <c r="I24" i="1" s="1"/>
  <c r="E25" i="1"/>
  <c r="E24" i="1" s="1"/>
  <c r="Q24" i="1"/>
  <c r="P24" i="1"/>
  <c r="O24" i="1"/>
  <c r="N24" i="1"/>
  <c r="L24" i="1"/>
  <c r="K24" i="1"/>
  <c r="J24" i="1"/>
  <c r="G24" i="1"/>
  <c r="F24" i="1"/>
  <c r="H25" i="1" l="1"/>
  <c r="H24" i="1" s="1"/>
  <c r="M39" i="1" l="1"/>
  <c r="M36" i="1" s="1"/>
  <c r="M72" i="1" s="1"/>
  <c r="I39" i="1"/>
  <c r="E39" i="1" s="1"/>
  <c r="I38" i="1"/>
  <c r="H38" i="1" s="1"/>
  <c r="I36" i="1" l="1"/>
  <c r="I72" i="1" s="1"/>
  <c r="F38" i="1"/>
  <c r="F36" i="1" s="1"/>
  <c r="F72" i="1" s="1"/>
  <c r="H39" i="1"/>
  <c r="H36" i="1" s="1"/>
  <c r="H72" i="1" s="1"/>
  <c r="G38" i="1"/>
  <c r="G36" i="1" s="1"/>
  <c r="G72" i="1" s="1"/>
  <c r="M19" i="1"/>
  <c r="M18" i="1" s="1"/>
  <c r="I19" i="1"/>
  <c r="H19" i="1" s="1"/>
  <c r="H18" i="1" s="1"/>
  <c r="E19" i="1"/>
  <c r="E18" i="1" s="1"/>
  <c r="F18" i="1"/>
  <c r="G18" i="1"/>
  <c r="J18" i="1"/>
  <c r="K18" i="1"/>
  <c r="L18" i="1"/>
  <c r="N18" i="1"/>
  <c r="O18" i="1"/>
  <c r="P18" i="1"/>
  <c r="Q18" i="1"/>
  <c r="E38" i="1" l="1"/>
  <c r="E36" i="1" s="1"/>
  <c r="E72" i="1" s="1"/>
  <c r="I18" i="1"/>
</calcChain>
</file>

<file path=xl/sharedStrings.xml><?xml version="1.0" encoding="utf-8"?>
<sst xmlns="http://schemas.openxmlformats.org/spreadsheetml/2006/main" count="118" uniqueCount="58">
  <si>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</si>
  <si>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</si>
  <si>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</si>
  <si>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</si>
  <si>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</si>
  <si>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</si>
  <si>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</si>
  <si>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</si>
  <si>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</si>
  <si>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</si>
  <si>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</si>
  <si>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</si>
  <si>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</si>
  <si>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</si>
  <si>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</si>
  <si>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</si>
  <si>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</si>
  <si>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</si>
  <si>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</si>
  <si>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</si>
  <si>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</si>
  <si>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</si>
  <si>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</si>
  <si>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</si>
  <si>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</si>
  <si>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</si>
  <si>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</si>
  <si>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</si>
  <si>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</si>
  <si>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</si>
  <si>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</si>
  <si>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</si>
  <si>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</si>
  <si>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O10</t>
  </si>
  <si>
    <t>O1010</t>
  </si>
  <si>
    <t>Przebudowa drogi gminnej Nr 117016N w miejscowości Pilnik Nowosady Etap II</t>
  </si>
  <si>
    <t>Przebudowa drogi gminnej Nr 117030N w miejscowości Morawa</t>
  </si>
  <si>
    <t>z tego: 2018 r.</t>
  </si>
  <si>
    <t>Modernizacja i remont drogi publicznej 117016N Pilnik Nowosady Etap II</t>
  </si>
  <si>
    <t>1.3</t>
  </si>
  <si>
    <t>1.4</t>
  </si>
  <si>
    <t>1.5</t>
  </si>
  <si>
    <t>1.2</t>
  </si>
  <si>
    <t>Cyfrowy region RPWM.03.00.00</t>
  </si>
  <si>
    <t>Cyfrowa dostępność informacji sektora publicznego oraz wysoka jakość e-usług publicznych</t>
  </si>
  <si>
    <t>Regionalne e-usługi publiczne dla mieszkańców Gminy Lidzbark Warmiński</t>
  </si>
  <si>
    <t>Podstawowe usługi i odnowa wsi na obszarach wiejskich</t>
  </si>
  <si>
    <t>Modernizacja i rozbudowa pompowni wody czystej na terenie działki na 144/3 w Kraszewie</t>
  </si>
  <si>
    <t>z tego: 2020 r.</t>
  </si>
  <si>
    <t>Modernizacja i rozbudowa SUW w Kraszewie na terenie działki Nr 5/8</t>
  </si>
  <si>
    <t>Przebudowa odcinka drogi gminnej Nr 117016N na odcimku Pilnik Nowosady</t>
  </si>
  <si>
    <t>Załącznik Nr 3</t>
  </si>
  <si>
    <t>do Zarządzenia Nr 178/2020 Wójta  Gminy Lidzbark Warmiński z dnia 10 kwietnia  2020r.</t>
  </si>
  <si>
    <t>Wydatki bieżące razem:</t>
  </si>
  <si>
    <t xml:space="preserve">Zdalna szkoła </t>
  </si>
  <si>
    <t>Program Operacyjny Polska Cyfrowa na lata 2014-2020</t>
  </si>
  <si>
    <t>Powszechny dostęp do szybkiego internetu</t>
  </si>
  <si>
    <t>1.1 Wyeliminowanie terytorianych różnic w możliwości dostępu do szerokopasmowego internetu o wysokich przepustowościach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</si>
</sst>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4" fontId="6" fillId="0" borderId="42" xfId="1" applyNumberFormat="1" applyFont="1" applyBorder="1" applyAlignment="1">
      <alignment wrapText="1"/>
    </xf>
    <xf numFmtId="4" fontId="7" fillId="0" borderId="42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3" xfId="1" applyNumberFormat="1" applyFont="1" applyBorder="1" applyAlignment="1">
      <alignment wrapText="1"/>
    </xf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0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8" xfId="1" applyNumberFormat="1" applyFont="1" applyBorder="1" applyAlignment="1">
      <alignment wrapText="1"/>
    </xf>
    <xf numFmtId="4" fontId="6" fillId="0" borderId="49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51" xfId="1" applyNumberFormat="1" applyFont="1" applyBorder="1" applyAlignment="1">
      <alignment wrapText="1"/>
    </xf>
    <xf numFmtId="0" fontId="6" fillId="0" borderId="46" xfId="1" applyFont="1" applyBorder="1" applyAlignment="1">
      <alignment wrapText="1"/>
    </xf>
    <xf numFmtId="0" fontId="6" fillId="0" borderId="47" xfId="1" applyFont="1" applyBorder="1" applyAlignment="1">
      <alignment horizontal="center" wrapText="1"/>
    </xf>
    <xf numFmtId="0" fontId="6" fillId="0" borderId="52" xfId="1" applyFont="1" applyBorder="1" applyAlignment="1">
      <alignment horizontal="left" wrapText="1"/>
    </xf>
    <xf numFmtId="0" fontId="6" fillId="0" borderId="53" xfId="1" applyFont="1" applyBorder="1" applyAlignment="1">
      <alignment wrapText="1"/>
    </xf>
    <xf numFmtId="0" fontId="6" fillId="0" borderId="48" xfId="1" applyFont="1" applyBorder="1" applyAlignment="1">
      <alignment horizontal="center" wrapText="1"/>
    </xf>
    <xf numFmtId="0" fontId="7" fillId="0" borderId="45" xfId="1" applyFont="1" applyBorder="1" applyAlignment="1">
      <alignment wrapText="1"/>
    </xf>
    <xf numFmtId="0" fontId="7" fillId="0" borderId="46" xfId="1" applyFont="1" applyBorder="1" applyAlignment="1">
      <alignment wrapText="1"/>
    </xf>
    <xf numFmtId="0" fontId="7" fillId="0" borderId="47" xfId="1" applyFont="1" applyBorder="1" applyAlignment="1">
      <alignment horizontal="center" wrapText="1"/>
    </xf>
    <xf numFmtId="4" fontId="7" fillId="0" borderId="47" xfId="1" applyNumberFormat="1" applyFont="1" applyBorder="1" applyAlignment="1">
      <alignment wrapText="1"/>
    </xf>
    <xf numFmtId="4" fontId="7" fillId="0" borderId="54" xfId="1" applyNumberFormat="1" applyFont="1" applyBorder="1" applyAlignment="1">
      <alignment wrapText="1"/>
    </xf>
    <xf numFmtId="0" fontId="6" fillId="0" borderId="3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6" fillId="0" borderId="57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left" wrapText="1"/>
    </xf>
    <xf numFmtId="0" fontId="6" fillId="0" borderId="44" xfId="1" applyFont="1" applyBorder="1" applyAlignment="1">
      <alignment horizontal="left" wrapText="1"/>
    </xf>
    <xf numFmtId="0" fontId="6" fillId="0" borderId="56" xfId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2"/>
  <sheetViews>
    <sheetView tabSelected="1" zoomScale="95" zoomScaleNormal="95" workbookViewId="0">
      <selection activeCell="E6" sqref="E6:E11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51</v>
      </c>
    </row>
    <row r="2" spans="1:17" x14ac:dyDescent="0.25">
      <c r="Q2" s="2" t="s">
        <v>52</v>
      </c>
    </row>
    <row r="3" spans="1:17" x14ac:dyDescent="0.25">
      <c r="Q3" s="2"/>
    </row>
    <row r="4" spans="1:17" x14ac:dyDescent="0.25">
      <c r="A4" s="79" t="s">
        <v>29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ht="15.75" thickBot="1" x14ac:dyDescent="0.3"/>
    <row r="6" spans="1:17" x14ac:dyDescent="0.25">
      <c r="A6" s="81" t="s">
        <v>0</v>
      </c>
      <c r="B6" s="83" t="s">
        <v>1</v>
      </c>
      <c r="C6" s="85" t="s">
        <v>2</v>
      </c>
      <c r="D6" s="76" t="s">
        <v>3</v>
      </c>
      <c r="E6" s="76" t="s">
        <v>4</v>
      </c>
      <c r="F6" s="76" t="s">
        <v>5</v>
      </c>
      <c r="G6" s="76"/>
      <c r="H6" s="76" t="s">
        <v>6</v>
      </c>
      <c r="I6" s="76"/>
      <c r="J6" s="76"/>
      <c r="K6" s="76"/>
      <c r="L6" s="76"/>
      <c r="M6" s="76"/>
      <c r="N6" s="76"/>
      <c r="O6" s="76"/>
      <c r="P6" s="76"/>
      <c r="Q6" s="77"/>
    </row>
    <row r="7" spans="1:17" x14ac:dyDescent="0.25">
      <c r="A7" s="82"/>
      <c r="B7" s="84"/>
      <c r="C7" s="86"/>
      <c r="D7" s="78"/>
      <c r="E7" s="78"/>
      <c r="F7" s="78" t="s">
        <v>7</v>
      </c>
      <c r="G7" s="78" t="s">
        <v>8</v>
      </c>
      <c r="H7" s="78">
        <v>2020</v>
      </c>
      <c r="I7" s="78"/>
      <c r="J7" s="78"/>
      <c r="K7" s="78"/>
      <c r="L7" s="78"/>
      <c r="M7" s="78"/>
      <c r="N7" s="78"/>
      <c r="O7" s="78"/>
      <c r="P7" s="78"/>
      <c r="Q7" s="80"/>
    </row>
    <row r="8" spans="1:17" x14ac:dyDescent="0.25">
      <c r="A8" s="82"/>
      <c r="B8" s="84"/>
      <c r="C8" s="86"/>
      <c r="D8" s="78"/>
      <c r="E8" s="78"/>
      <c r="F8" s="78"/>
      <c r="G8" s="78"/>
      <c r="H8" s="78" t="s">
        <v>9</v>
      </c>
      <c r="I8" s="78" t="s">
        <v>10</v>
      </c>
      <c r="J8" s="78"/>
      <c r="K8" s="78"/>
      <c r="L8" s="78"/>
      <c r="M8" s="78"/>
      <c r="N8" s="78"/>
      <c r="O8" s="78"/>
      <c r="P8" s="78"/>
      <c r="Q8" s="80"/>
    </row>
    <row r="9" spans="1:17" x14ac:dyDescent="0.25">
      <c r="A9" s="82"/>
      <c r="B9" s="84"/>
      <c r="C9" s="86"/>
      <c r="D9" s="78"/>
      <c r="E9" s="78"/>
      <c r="F9" s="78"/>
      <c r="G9" s="78"/>
      <c r="H9" s="78"/>
      <c r="I9" s="78" t="s">
        <v>11</v>
      </c>
      <c r="J9" s="78"/>
      <c r="K9" s="78"/>
      <c r="L9" s="78"/>
      <c r="M9" s="78" t="s">
        <v>12</v>
      </c>
      <c r="N9" s="78"/>
      <c r="O9" s="78"/>
      <c r="P9" s="78"/>
      <c r="Q9" s="80"/>
    </row>
    <row r="10" spans="1:17" x14ac:dyDescent="0.25">
      <c r="A10" s="82"/>
      <c r="B10" s="84"/>
      <c r="C10" s="86"/>
      <c r="D10" s="78"/>
      <c r="E10" s="78"/>
      <c r="F10" s="78"/>
      <c r="G10" s="78"/>
      <c r="H10" s="78"/>
      <c r="I10" s="78" t="s">
        <v>13</v>
      </c>
      <c r="J10" s="78" t="s">
        <v>14</v>
      </c>
      <c r="K10" s="78"/>
      <c r="L10" s="78"/>
      <c r="M10" s="78" t="s">
        <v>15</v>
      </c>
      <c r="N10" s="78" t="s">
        <v>14</v>
      </c>
      <c r="O10" s="78"/>
      <c r="P10" s="78"/>
      <c r="Q10" s="80"/>
    </row>
    <row r="11" spans="1:17" ht="38.25" x14ac:dyDescent="0.25">
      <c r="A11" s="82"/>
      <c r="B11" s="84"/>
      <c r="C11" s="86"/>
      <c r="D11" s="78"/>
      <c r="E11" s="78"/>
      <c r="F11" s="78"/>
      <c r="G11" s="78"/>
      <c r="H11" s="78"/>
      <c r="I11" s="78"/>
      <c r="J11" s="3" t="s">
        <v>16</v>
      </c>
      <c r="K11" s="3" t="s">
        <v>17</v>
      </c>
      <c r="L11" s="3" t="s">
        <v>18</v>
      </c>
      <c r="M11" s="78"/>
      <c r="N11" s="3" t="s">
        <v>19</v>
      </c>
      <c r="O11" s="3" t="s">
        <v>16</v>
      </c>
      <c r="P11" s="3" t="s">
        <v>17</v>
      </c>
      <c r="Q11" s="4" t="s">
        <v>20</v>
      </c>
    </row>
    <row r="12" spans="1:17" x14ac:dyDescent="0.25">
      <c r="A12" s="5">
        <v>1</v>
      </c>
      <c r="B12" s="6">
        <v>2</v>
      </c>
      <c r="C12" s="7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9">
        <v>17</v>
      </c>
    </row>
    <row r="13" spans="1:17" s="13" customFormat="1" ht="23.25" customHeight="1" x14ac:dyDescent="0.2">
      <c r="A13" s="10">
        <v>1</v>
      </c>
      <c r="B13" s="11" t="s">
        <v>21</v>
      </c>
      <c r="C13" s="87" t="s">
        <v>22</v>
      </c>
      <c r="D13" s="88"/>
      <c r="E13" s="12">
        <f>E30+E36+E44+E60</f>
        <v>5591316</v>
      </c>
      <c r="F13" s="12">
        <f t="shared" ref="F13:Q13" si="0">F30+F36+F44+F60</f>
        <v>1944903</v>
      </c>
      <c r="G13" s="12">
        <f t="shared" si="0"/>
        <v>3646413</v>
      </c>
      <c r="H13" s="12">
        <f t="shared" si="0"/>
        <v>5591316</v>
      </c>
      <c r="I13" s="12">
        <f t="shared" si="0"/>
        <v>1944903</v>
      </c>
      <c r="J13" s="12">
        <f t="shared" si="0"/>
        <v>0</v>
      </c>
      <c r="K13" s="12">
        <f t="shared" si="0"/>
        <v>0</v>
      </c>
      <c r="L13" s="12">
        <f t="shared" si="0"/>
        <v>1944903</v>
      </c>
      <c r="M13" s="12">
        <f t="shared" si="0"/>
        <v>3646413</v>
      </c>
      <c r="N13" s="12">
        <f t="shared" si="0"/>
        <v>0</v>
      </c>
      <c r="O13" s="12">
        <f t="shared" si="0"/>
        <v>0</v>
      </c>
      <c r="P13" s="12">
        <f t="shared" si="0"/>
        <v>0</v>
      </c>
      <c r="Q13" s="12">
        <f t="shared" si="0"/>
        <v>3646413</v>
      </c>
    </row>
    <row r="14" spans="1:17" hidden="1" x14ac:dyDescent="0.25">
      <c r="A14" s="60" t="s">
        <v>30</v>
      </c>
      <c r="B14" s="14" t="s">
        <v>23</v>
      </c>
      <c r="C14" s="63" t="s">
        <v>31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5"/>
    </row>
    <row r="15" spans="1:17" ht="12" hidden="1" customHeight="1" x14ac:dyDescent="0.25">
      <c r="A15" s="61"/>
      <c r="B15" s="15" t="s">
        <v>24</v>
      </c>
      <c r="C15" s="66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8"/>
    </row>
    <row r="16" spans="1:17" hidden="1" x14ac:dyDescent="0.25">
      <c r="A16" s="61"/>
      <c r="B16" s="15" t="s">
        <v>25</v>
      </c>
      <c r="C16" s="66" t="s">
        <v>32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8"/>
    </row>
    <row r="17" spans="1:17" s="17" customFormat="1" ht="14.25" hidden="1" x14ac:dyDescent="0.2">
      <c r="A17" s="61"/>
      <c r="B17" s="16" t="s">
        <v>26</v>
      </c>
      <c r="C17" s="69" t="s">
        <v>36</v>
      </c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1"/>
    </row>
    <row r="18" spans="1:17" s="17" customFormat="1" ht="14.25" hidden="1" x14ac:dyDescent="0.2">
      <c r="A18" s="61"/>
      <c r="B18" s="16" t="s">
        <v>27</v>
      </c>
      <c r="C18" s="18"/>
      <c r="D18" s="19">
        <v>600</v>
      </c>
      <c r="E18" s="20">
        <f>E19</f>
        <v>0</v>
      </c>
      <c r="F18" s="20">
        <f t="shared" ref="F18:Q18" si="1">F19</f>
        <v>0</v>
      </c>
      <c r="G18" s="20">
        <f t="shared" si="1"/>
        <v>0</v>
      </c>
      <c r="H18" s="20">
        <f t="shared" si="1"/>
        <v>0</v>
      </c>
      <c r="I18" s="20">
        <f t="shared" si="1"/>
        <v>0</v>
      </c>
      <c r="J18" s="20">
        <f t="shared" si="1"/>
        <v>0</v>
      </c>
      <c r="K18" s="20">
        <f t="shared" si="1"/>
        <v>0</v>
      </c>
      <c r="L18" s="20">
        <f t="shared" si="1"/>
        <v>0</v>
      </c>
      <c r="M18" s="20">
        <f t="shared" si="1"/>
        <v>0</v>
      </c>
      <c r="N18" s="20">
        <f t="shared" si="1"/>
        <v>0</v>
      </c>
      <c r="O18" s="20">
        <f t="shared" si="1"/>
        <v>0</v>
      </c>
      <c r="P18" s="20">
        <f t="shared" si="1"/>
        <v>0</v>
      </c>
      <c r="Q18" s="21">
        <f t="shared" si="1"/>
        <v>0</v>
      </c>
    </row>
    <row r="19" spans="1:17" hidden="1" x14ac:dyDescent="0.25">
      <c r="A19" s="61"/>
      <c r="B19" s="22" t="s">
        <v>37</v>
      </c>
      <c r="C19" s="23"/>
      <c r="D19" s="24">
        <v>60016</v>
      </c>
      <c r="E19" s="25">
        <f>F19+G19</f>
        <v>0</v>
      </c>
      <c r="F19" s="26">
        <v>0</v>
      </c>
      <c r="G19" s="26">
        <v>0</v>
      </c>
      <c r="H19" s="26">
        <f>I19+Q19</f>
        <v>0</v>
      </c>
      <c r="I19" s="26">
        <f>L19</f>
        <v>0</v>
      </c>
      <c r="J19" s="25">
        <v>0</v>
      </c>
      <c r="K19" s="25">
        <v>0</v>
      </c>
      <c r="L19" s="26">
        <v>0</v>
      </c>
      <c r="M19" s="26">
        <f>Q19</f>
        <v>0</v>
      </c>
      <c r="N19" s="25">
        <v>0</v>
      </c>
      <c r="O19" s="25">
        <v>0</v>
      </c>
      <c r="P19" s="25">
        <v>0</v>
      </c>
      <c r="Q19" s="27">
        <v>0</v>
      </c>
    </row>
    <row r="20" spans="1:17" hidden="1" x14ac:dyDescent="0.25">
      <c r="A20" s="60" t="s">
        <v>30</v>
      </c>
      <c r="B20" s="14" t="s">
        <v>23</v>
      </c>
      <c r="C20" s="63" t="s">
        <v>31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5"/>
    </row>
    <row r="21" spans="1:17" ht="12" hidden="1" customHeight="1" x14ac:dyDescent="0.25">
      <c r="A21" s="61"/>
      <c r="B21" s="15" t="s">
        <v>24</v>
      </c>
      <c r="C21" s="66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8"/>
    </row>
    <row r="22" spans="1:17" hidden="1" x14ac:dyDescent="0.25">
      <c r="A22" s="61"/>
      <c r="B22" s="15" t="s">
        <v>25</v>
      </c>
      <c r="C22" s="66" t="s">
        <v>32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8"/>
    </row>
    <row r="23" spans="1:17" s="17" customFormat="1" ht="14.25" hidden="1" x14ac:dyDescent="0.2">
      <c r="A23" s="61"/>
      <c r="B23" s="16" t="s">
        <v>26</v>
      </c>
      <c r="C23" s="69" t="s">
        <v>35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1"/>
    </row>
    <row r="24" spans="1:17" s="17" customFormat="1" ht="14.25" hidden="1" x14ac:dyDescent="0.2">
      <c r="A24" s="61"/>
      <c r="B24" s="16" t="s">
        <v>27</v>
      </c>
      <c r="C24" s="18"/>
      <c r="D24" s="19">
        <v>600</v>
      </c>
      <c r="E24" s="20">
        <f>E25</f>
        <v>0</v>
      </c>
      <c r="F24" s="20">
        <f t="shared" ref="F24:Q24" si="2">F25</f>
        <v>0</v>
      </c>
      <c r="G24" s="20">
        <f t="shared" si="2"/>
        <v>0</v>
      </c>
      <c r="H24" s="20">
        <f t="shared" si="2"/>
        <v>0</v>
      </c>
      <c r="I24" s="20">
        <f t="shared" si="2"/>
        <v>0</v>
      </c>
      <c r="J24" s="20">
        <f t="shared" si="2"/>
        <v>0</v>
      </c>
      <c r="K24" s="20">
        <f t="shared" si="2"/>
        <v>0</v>
      </c>
      <c r="L24" s="20">
        <f t="shared" si="2"/>
        <v>0</v>
      </c>
      <c r="M24" s="20">
        <f t="shared" si="2"/>
        <v>0</v>
      </c>
      <c r="N24" s="20">
        <f t="shared" si="2"/>
        <v>0</v>
      </c>
      <c r="O24" s="20">
        <f t="shared" si="2"/>
        <v>0</v>
      </c>
      <c r="P24" s="20">
        <f t="shared" si="2"/>
        <v>0</v>
      </c>
      <c r="Q24" s="21">
        <f t="shared" si="2"/>
        <v>0</v>
      </c>
    </row>
    <row r="25" spans="1:17" hidden="1" x14ac:dyDescent="0.25">
      <c r="A25" s="61"/>
      <c r="B25" s="22" t="s">
        <v>37</v>
      </c>
      <c r="C25" s="23"/>
      <c r="D25" s="24">
        <v>60016</v>
      </c>
      <c r="E25" s="25">
        <f>F25+G25</f>
        <v>0</v>
      </c>
      <c r="F25" s="26">
        <v>0</v>
      </c>
      <c r="G25" s="26">
        <v>0</v>
      </c>
      <c r="H25" s="26">
        <f>I25+Q25</f>
        <v>0</v>
      </c>
      <c r="I25" s="26">
        <f>L25</f>
        <v>0</v>
      </c>
      <c r="J25" s="25">
        <v>0</v>
      </c>
      <c r="K25" s="25">
        <v>0</v>
      </c>
      <c r="L25" s="26">
        <v>0</v>
      </c>
      <c r="M25" s="26">
        <f>Q25</f>
        <v>0</v>
      </c>
      <c r="N25" s="25">
        <v>0</v>
      </c>
      <c r="O25" s="25">
        <v>0</v>
      </c>
      <c r="P25" s="25">
        <v>0</v>
      </c>
      <c r="Q25" s="27">
        <v>0</v>
      </c>
    </row>
    <row r="26" spans="1:17" x14ac:dyDescent="0.25">
      <c r="A26" s="60" t="s">
        <v>30</v>
      </c>
      <c r="B26" s="14" t="s">
        <v>23</v>
      </c>
      <c r="C26" s="63" t="s">
        <v>31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5"/>
    </row>
    <row r="27" spans="1:17" ht="9.75" customHeight="1" x14ac:dyDescent="0.25">
      <c r="A27" s="61"/>
      <c r="B27" s="15" t="s">
        <v>24</v>
      </c>
      <c r="C27" s="66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8"/>
    </row>
    <row r="28" spans="1:17" x14ac:dyDescent="0.25">
      <c r="A28" s="61"/>
      <c r="B28" s="15" t="s">
        <v>25</v>
      </c>
      <c r="C28" s="66" t="s">
        <v>46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</row>
    <row r="29" spans="1:17" x14ac:dyDescent="0.25">
      <c r="A29" s="61"/>
      <c r="B29" s="16" t="s">
        <v>26</v>
      </c>
      <c r="C29" s="69" t="s">
        <v>47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1"/>
    </row>
    <row r="30" spans="1:17" x14ac:dyDescent="0.25">
      <c r="A30" s="61"/>
      <c r="B30" s="16" t="s">
        <v>27</v>
      </c>
      <c r="C30" s="18"/>
      <c r="D30" s="19" t="s">
        <v>33</v>
      </c>
      <c r="E30" s="20">
        <f>E31</f>
        <v>350000</v>
      </c>
      <c r="F30" s="20">
        <f t="shared" ref="F30:Q30" si="3">F31</f>
        <v>150998</v>
      </c>
      <c r="G30" s="20">
        <f t="shared" si="3"/>
        <v>199002</v>
      </c>
      <c r="H30" s="20">
        <f t="shared" si="3"/>
        <v>350000</v>
      </c>
      <c r="I30" s="20">
        <f t="shared" si="3"/>
        <v>150998</v>
      </c>
      <c r="J30" s="20">
        <f t="shared" si="3"/>
        <v>0</v>
      </c>
      <c r="K30" s="20">
        <f t="shared" si="3"/>
        <v>0</v>
      </c>
      <c r="L30" s="20">
        <f t="shared" si="3"/>
        <v>150998</v>
      </c>
      <c r="M30" s="20">
        <f t="shared" si="3"/>
        <v>199002</v>
      </c>
      <c r="N30" s="20">
        <f t="shared" si="3"/>
        <v>0</v>
      </c>
      <c r="O30" s="20">
        <f t="shared" si="3"/>
        <v>0</v>
      </c>
      <c r="P30" s="20">
        <f t="shared" si="3"/>
        <v>0</v>
      </c>
      <c r="Q30" s="21">
        <f t="shared" si="3"/>
        <v>199002</v>
      </c>
    </row>
    <row r="31" spans="1:17" ht="15.75" thickBot="1" x14ac:dyDescent="0.3">
      <c r="A31" s="62"/>
      <c r="B31" s="28" t="s">
        <v>48</v>
      </c>
      <c r="C31" s="29"/>
      <c r="D31" s="35" t="s">
        <v>34</v>
      </c>
      <c r="E31" s="30">
        <f>F31+G31</f>
        <v>350000</v>
      </c>
      <c r="F31" s="31">
        <v>150998</v>
      </c>
      <c r="G31" s="31">
        <v>199002</v>
      </c>
      <c r="H31" s="31">
        <f>I31+Q31</f>
        <v>350000</v>
      </c>
      <c r="I31" s="31">
        <f>L31</f>
        <v>150998</v>
      </c>
      <c r="J31" s="30">
        <v>0</v>
      </c>
      <c r="K31" s="30">
        <v>0</v>
      </c>
      <c r="L31" s="31">
        <v>150998</v>
      </c>
      <c r="M31" s="31">
        <f>Q31</f>
        <v>199002</v>
      </c>
      <c r="N31" s="30">
        <v>0</v>
      </c>
      <c r="O31" s="30">
        <v>0</v>
      </c>
      <c r="P31" s="30">
        <v>0</v>
      </c>
      <c r="Q31" s="32">
        <v>199002</v>
      </c>
    </row>
    <row r="32" spans="1:17" ht="15" customHeight="1" x14ac:dyDescent="0.25">
      <c r="A32" s="60" t="s">
        <v>42</v>
      </c>
      <c r="B32" s="14" t="s">
        <v>23</v>
      </c>
      <c r="C32" s="63" t="s">
        <v>31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5"/>
    </row>
    <row r="33" spans="1:17" ht="12" customHeight="1" x14ac:dyDescent="0.25">
      <c r="A33" s="61"/>
      <c r="B33" s="15" t="s">
        <v>24</v>
      </c>
      <c r="C33" s="66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8"/>
    </row>
    <row r="34" spans="1:17" ht="13.5" customHeight="1" x14ac:dyDescent="0.25">
      <c r="A34" s="61"/>
      <c r="B34" s="15" t="s">
        <v>25</v>
      </c>
      <c r="C34" s="66" t="s">
        <v>46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</row>
    <row r="35" spans="1:17" ht="13.5" customHeight="1" x14ac:dyDescent="0.25">
      <c r="A35" s="61"/>
      <c r="B35" s="16" t="s">
        <v>26</v>
      </c>
      <c r="C35" s="69" t="s">
        <v>49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1"/>
    </row>
    <row r="36" spans="1:17" ht="13.5" customHeight="1" x14ac:dyDescent="0.25">
      <c r="A36" s="61"/>
      <c r="B36" s="16" t="s">
        <v>27</v>
      </c>
      <c r="C36" s="18"/>
      <c r="D36" s="19" t="s">
        <v>33</v>
      </c>
      <c r="E36" s="20">
        <f>SUM(E38:E39)</f>
        <v>1010001</v>
      </c>
      <c r="F36" s="20">
        <f t="shared" ref="F36:Q36" si="4">SUM(F38:F39)</f>
        <v>490304</v>
      </c>
      <c r="G36" s="20">
        <f t="shared" si="4"/>
        <v>519697</v>
      </c>
      <c r="H36" s="20">
        <f>SUM(H38:H39)</f>
        <v>1010001</v>
      </c>
      <c r="I36" s="20">
        <f t="shared" si="4"/>
        <v>490304</v>
      </c>
      <c r="J36" s="20">
        <f t="shared" si="4"/>
        <v>0</v>
      </c>
      <c r="K36" s="20">
        <f t="shared" si="4"/>
        <v>0</v>
      </c>
      <c r="L36" s="20">
        <f t="shared" si="4"/>
        <v>490304</v>
      </c>
      <c r="M36" s="20">
        <f t="shared" si="4"/>
        <v>519697</v>
      </c>
      <c r="N36" s="20">
        <f t="shared" si="4"/>
        <v>0</v>
      </c>
      <c r="O36" s="20">
        <f t="shared" si="4"/>
        <v>0</v>
      </c>
      <c r="P36" s="20">
        <f t="shared" si="4"/>
        <v>0</v>
      </c>
      <c r="Q36" s="20">
        <f t="shared" si="4"/>
        <v>519697</v>
      </c>
    </row>
    <row r="37" spans="1:17" ht="11.25" customHeight="1" x14ac:dyDescent="0.25">
      <c r="A37" s="61"/>
      <c r="B37" s="33" t="s">
        <v>5</v>
      </c>
      <c r="C37" s="34"/>
      <c r="D37" s="35" t="s">
        <v>34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</row>
    <row r="38" spans="1:17" ht="13.5" customHeight="1" x14ac:dyDescent="0.25">
      <c r="A38" s="61"/>
      <c r="B38" s="36">
        <v>2020</v>
      </c>
      <c r="C38" s="50"/>
      <c r="D38" s="51"/>
      <c r="E38" s="46">
        <f>F38+G38</f>
        <v>1010001</v>
      </c>
      <c r="F38" s="46">
        <f>I38</f>
        <v>490304</v>
      </c>
      <c r="G38" s="46">
        <f>M38</f>
        <v>519697</v>
      </c>
      <c r="H38" s="46">
        <f>I38+M38</f>
        <v>1010001</v>
      </c>
      <c r="I38" s="46">
        <f>L38</f>
        <v>490304</v>
      </c>
      <c r="J38" s="46"/>
      <c r="K38" s="46"/>
      <c r="L38" s="46">
        <v>490304</v>
      </c>
      <c r="M38" s="46">
        <f>Q38</f>
        <v>519697</v>
      </c>
      <c r="N38" s="46"/>
      <c r="O38" s="46"/>
      <c r="P38" s="46">
        <v>0</v>
      </c>
      <c r="Q38" s="47">
        <v>519697</v>
      </c>
    </row>
    <row r="39" spans="1:17" ht="13.5" customHeight="1" thickBot="1" x14ac:dyDescent="0.3">
      <c r="A39" s="62"/>
      <c r="B39" s="37">
        <v>2021</v>
      </c>
      <c r="C39" s="44"/>
      <c r="D39" s="45"/>
      <c r="E39" s="30">
        <f>F39+G39</f>
        <v>0</v>
      </c>
      <c r="F39" s="30">
        <v>0</v>
      </c>
      <c r="G39" s="30">
        <v>0</v>
      </c>
      <c r="H39" s="30">
        <f>I39+M39</f>
        <v>0</v>
      </c>
      <c r="I39" s="30">
        <f>L39</f>
        <v>0</v>
      </c>
      <c r="J39" s="30">
        <v>0</v>
      </c>
      <c r="K39" s="30">
        <v>0</v>
      </c>
      <c r="L39" s="30">
        <v>0</v>
      </c>
      <c r="M39" s="30">
        <f>N39+O39+P39+Q39</f>
        <v>0</v>
      </c>
      <c r="N39" s="30">
        <v>0</v>
      </c>
      <c r="O39" s="30">
        <v>0</v>
      </c>
      <c r="P39" s="30">
        <v>0</v>
      </c>
      <c r="Q39" s="38">
        <v>0</v>
      </c>
    </row>
    <row r="40" spans="1:17" ht="15.75" customHeight="1" x14ac:dyDescent="0.25">
      <c r="A40" s="60" t="s">
        <v>39</v>
      </c>
      <c r="B40" s="14" t="s">
        <v>23</v>
      </c>
      <c r="C40" s="63" t="s">
        <v>31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5"/>
    </row>
    <row r="41" spans="1:17" ht="12.75" customHeight="1" x14ac:dyDescent="0.25">
      <c r="A41" s="61"/>
      <c r="B41" s="15" t="s">
        <v>24</v>
      </c>
      <c r="C41" s="66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8"/>
    </row>
    <row r="42" spans="1:17" ht="15.75" customHeight="1" x14ac:dyDescent="0.25">
      <c r="A42" s="61"/>
      <c r="B42" s="15" t="s">
        <v>25</v>
      </c>
      <c r="C42" s="66" t="s">
        <v>46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8"/>
    </row>
    <row r="43" spans="1:17" ht="15.75" customHeight="1" x14ac:dyDescent="0.25">
      <c r="A43" s="61"/>
      <c r="B43" s="16" t="s">
        <v>26</v>
      </c>
      <c r="C43" s="69" t="s">
        <v>50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1"/>
    </row>
    <row r="44" spans="1:17" ht="15.75" customHeight="1" x14ac:dyDescent="0.25">
      <c r="A44" s="61"/>
      <c r="B44" s="16" t="s">
        <v>27</v>
      </c>
      <c r="C44" s="18"/>
      <c r="D44" s="19">
        <v>600</v>
      </c>
      <c r="E44" s="20">
        <f>SUM(E46:E47)</f>
        <v>2900000</v>
      </c>
      <c r="F44" s="20">
        <f t="shared" ref="F44:Q44" si="5">SUM(F46:F47)</f>
        <v>1103450</v>
      </c>
      <c r="G44" s="20">
        <f t="shared" si="5"/>
        <v>1796550</v>
      </c>
      <c r="H44" s="20">
        <f t="shared" si="5"/>
        <v>2900000</v>
      </c>
      <c r="I44" s="20">
        <f t="shared" si="5"/>
        <v>1103450</v>
      </c>
      <c r="J44" s="20">
        <f t="shared" si="5"/>
        <v>0</v>
      </c>
      <c r="K44" s="20">
        <f t="shared" si="5"/>
        <v>0</v>
      </c>
      <c r="L44" s="20">
        <f t="shared" si="5"/>
        <v>1103450</v>
      </c>
      <c r="M44" s="20">
        <f t="shared" si="5"/>
        <v>1796550</v>
      </c>
      <c r="N44" s="20">
        <f t="shared" si="5"/>
        <v>0</v>
      </c>
      <c r="O44" s="20">
        <f t="shared" si="5"/>
        <v>0</v>
      </c>
      <c r="P44" s="20">
        <f t="shared" si="5"/>
        <v>0</v>
      </c>
      <c r="Q44" s="20">
        <f t="shared" si="5"/>
        <v>1796550</v>
      </c>
    </row>
    <row r="45" spans="1:17" ht="11.25" customHeight="1" x14ac:dyDescent="0.25">
      <c r="A45" s="61"/>
      <c r="B45" s="55" t="s">
        <v>5</v>
      </c>
      <c r="C45" s="56"/>
      <c r="D45" s="57">
        <v>60016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9"/>
    </row>
    <row r="46" spans="1:17" ht="15.75" customHeight="1" x14ac:dyDescent="0.25">
      <c r="A46" s="61"/>
      <c r="B46" s="52">
        <v>2020</v>
      </c>
      <c r="C46" s="53"/>
      <c r="D46" s="54"/>
      <c r="E46" s="46">
        <f>F46+G46</f>
        <v>2900000</v>
      </c>
      <c r="F46" s="46">
        <f>I46</f>
        <v>1103450</v>
      </c>
      <c r="G46" s="46">
        <v>1796550</v>
      </c>
      <c r="H46" s="46">
        <f>I46+M46</f>
        <v>2900000</v>
      </c>
      <c r="I46" s="46">
        <f>L46</f>
        <v>1103450</v>
      </c>
      <c r="J46" s="46"/>
      <c r="K46" s="46"/>
      <c r="L46" s="46">
        <v>1103450</v>
      </c>
      <c r="M46" s="46">
        <f>Q46</f>
        <v>1796550</v>
      </c>
      <c r="N46" s="46"/>
      <c r="O46" s="46"/>
      <c r="P46" s="46">
        <v>0</v>
      </c>
      <c r="Q46" s="47">
        <v>1796550</v>
      </c>
    </row>
    <row r="47" spans="1:17" ht="15.75" customHeight="1" thickBot="1" x14ac:dyDescent="0.3">
      <c r="A47" s="62"/>
      <c r="B47" s="37">
        <v>2021</v>
      </c>
      <c r="C47" s="44"/>
      <c r="D47" s="45"/>
      <c r="E47" s="30">
        <f>F47+G47</f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f>N47+O47+P47+Q47</f>
        <v>0</v>
      </c>
      <c r="N47" s="30">
        <v>0</v>
      </c>
      <c r="O47" s="30">
        <v>0</v>
      </c>
      <c r="P47" s="30">
        <v>0</v>
      </c>
      <c r="Q47" s="38">
        <v>0</v>
      </c>
    </row>
    <row r="48" spans="1:17" ht="15.75" hidden="1" customHeight="1" x14ac:dyDescent="0.25">
      <c r="A48" s="72" t="s">
        <v>41</v>
      </c>
      <c r="B48" s="14" t="s">
        <v>23</v>
      </c>
      <c r="C48" s="73" t="s">
        <v>31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5"/>
    </row>
    <row r="49" spans="1:17" ht="15.75" hidden="1" customHeight="1" x14ac:dyDescent="0.25">
      <c r="A49" s="61"/>
      <c r="B49" s="15" t="s">
        <v>24</v>
      </c>
      <c r="C49" s="66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8"/>
    </row>
    <row r="50" spans="1:17" ht="15.75" hidden="1" customHeight="1" x14ac:dyDescent="0.25">
      <c r="A50" s="61"/>
      <c r="B50" s="15" t="s">
        <v>25</v>
      </c>
      <c r="C50" s="66" t="s">
        <v>32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8"/>
    </row>
    <row r="51" spans="1:17" ht="15.75" hidden="1" customHeight="1" x14ac:dyDescent="0.25">
      <c r="A51" s="61"/>
      <c r="B51" s="16" t="s">
        <v>26</v>
      </c>
      <c r="C51" s="69" t="s">
        <v>38</v>
      </c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1"/>
    </row>
    <row r="52" spans="1:17" ht="15.75" hidden="1" customHeight="1" x14ac:dyDescent="0.25">
      <c r="A52" s="61"/>
      <c r="B52" s="16" t="s">
        <v>27</v>
      </c>
      <c r="C52" s="18"/>
      <c r="D52" s="19">
        <v>600</v>
      </c>
      <c r="E52" s="20">
        <f>SUM(E54:E55)</f>
        <v>0</v>
      </c>
      <c r="F52" s="20">
        <f t="shared" ref="F52:Q52" si="6">SUM(F54:F55)</f>
        <v>0</v>
      </c>
      <c r="G52" s="20">
        <f t="shared" si="6"/>
        <v>0</v>
      </c>
      <c r="H52" s="20">
        <f t="shared" si="6"/>
        <v>0</v>
      </c>
      <c r="I52" s="20">
        <f t="shared" si="6"/>
        <v>0</v>
      </c>
      <c r="J52" s="20">
        <f t="shared" si="6"/>
        <v>0</v>
      </c>
      <c r="K52" s="20">
        <f t="shared" si="6"/>
        <v>0</v>
      </c>
      <c r="L52" s="20">
        <f t="shared" si="6"/>
        <v>0</v>
      </c>
      <c r="M52" s="20">
        <f t="shared" si="6"/>
        <v>0</v>
      </c>
      <c r="N52" s="20">
        <f t="shared" si="6"/>
        <v>0</v>
      </c>
      <c r="O52" s="20">
        <f t="shared" si="6"/>
        <v>0</v>
      </c>
      <c r="P52" s="20">
        <f t="shared" si="6"/>
        <v>0</v>
      </c>
      <c r="Q52" s="20">
        <f t="shared" si="6"/>
        <v>0</v>
      </c>
    </row>
    <row r="53" spans="1:17" ht="15.75" hidden="1" customHeight="1" x14ac:dyDescent="0.25">
      <c r="A53" s="61"/>
      <c r="B53" s="33" t="s">
        <v>5</v>
      </c>
      <c r="C53" s="34"/>
      <c r="D53" s="35">
        <v>60016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9"/>
    </row>
    <row r="54" spans="1:17" ht="15.75" hidden="1" customHeight="1" x14ac:dyDescent="0.25">
      <c r="A54" s="61"/>
      <c r="B54" s="36">
        <v>2019</v>
      </c>
      <c r="C54" s="50"/>
      <c r="D54" s="51"/>
      <c r="E54" s="46">
        <f>F54+G54</f>
        <v>0</v>
      </c>
      <c r="F54" s="46"/>
      <c r="G54" s="46"/>
      <c r="H54" s="46">
        <f>I54+M54</f>
        <v>0</v>
      </c>
      <c r="I54" s="46">
        <f>L54</f>
        <v>0</v>
      </c>
      <c r="J54" s="46"/>
      <c r="K54" s="46"/>
      <c r="L54" s="46"/>
      <c r="M54" s="46">
        <f>Q54</f>
        <v>0</v>
      </c>
      <c r="N54" s="46"/>
      <c r="O54" s="46"/>
      <c r="P54" s="46">
        <v>0</v>
      </c>
      <c r="Q54" s="47"/>
    </row>
    <row r="55" spans="1:17" ht="15.75" hidden="1" customHeight="1" thickBot="1" x14ac:dyDescent="0.3">
      <c r="A55" s="62"/>
      <c r="B55" s="37">
        <v>2020</v>
      </c>
      <c r="C55" s="44"/>
      <c r="D55" s="45"/>
      <c r="E55" s="30">
        <f>F55+G55</f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f>N55+O55+P55+Q55</f>
        <v>0</v>
      </c>
      <c r="N55" s="30">
        <v>0</v>
      </c>
      <c r="O55" s="30">
        <v>0</v>
      </c>
      <c r="P55" s="30">
        <v>0</v>
      </c>
      <c r="Q55" s="38">
        <v>0</v>
      </c>
    </row>
    <row r="56" spans="1:17" ht="15" customHeight="1" x14ac:dyDescent="0.25">
      <c r="A56" s="60" t="s">
        <v>40</v>
      </c>
      <c r="B56" s="14" t="s">
        <v>23</v>
      </c>
      <c r="C56" s="63" t="s">
        <v>31</v>
      </c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5"/>
    </row>
    <row r="57" spans="1:17" ht="15" customHeight="1" x14ac:dyDescent="0.25">
      <c r="A57" s="61"/>
      <c r="B57" s="15" t="s">
        <v>24</v>
      </c>
      <c r="C57" s="66" t="s">
        <v>43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8"/>
    </row>
    <row r="58" spans="1:17" ht="15" customHeight="1" x14ac:dyDescent="0.25">
      <c r="A58" s="61"/>
      <c r="B58" s="15" t="s">
        <v>25</v>
      </c>
      <c r="C58" s="66" t="s">
        <v>44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8"/>
    </row>
    <row r="59" spans="1:17" ht="15" customHeight="1" x14ac:dyDescent="0.25">
      <c r="A59" s="61"/>
      <c r="B59" s="16" t="s">
        <v>26</v>
      </c>
      <c r="C59" s="69" t="s">
        <v>45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1"/>
    </row>
    <row r="60" spans="1:17" ht="15.75" customHeight="1" x14ac:dyDescent="0.25">
      <c r="A60" s="61"/>
      <c r="B60" s="16" t="s">
        <v>27</v>
      </c>
      <c r="C60" s="18"/>
      <c r="D60" s="19">
        <v>750</v>
      </c>
      <c r="E60" s="20">
        <f>SUM(E62:E63)</f>
        <v>1331315</v>
      </c>
      <c r="F60" s="20">
        <f t="shared" ref="F60:Q60" si="7">SUM(F62:F63)</f>
        <v>200151</v>
      </c>
      <c r="G60" s="20">
        <f t="shared" si="7"/>
        <v>1131164</v>
      </c>
      <c r="H60" s="20">
        <f t="shared" si="7"/>
        <v>1331315</v>
      </c>
      <c r="I60" s="20">
        <f t="shared" si="7"/>
        <v>200151</v>
      </c>
      <c r="J60" s="20">
        <f t="shared" si="7"/>
        <v>0</v>
      </c>
      <c r="K60" s="20">
        <f t="shared" si="7"/>
        <v>0</v>
      </c>
      <c r="L60" s="20">
        <f t="shared" si="7"/>
        <v>200151</v>
      </c>
      <c r="M60" s="20">
        <f t="shared" si="7"/>
        <v>1131164</v>
      </c>
      <c r="N60" s="20">
        <f t="shared" si="7"/>
        <v>0</v>
      </c>
      <c r="O60" s="20">
        <f t="shared" si="7"/>
        <v>0</v>
      </c>
      <c r="P60" s="20">
        <f t="shared" si="7"/>
        <v>0</v>
      </c>
      <c r="Q60" s="20">
        <f t="shared" si="7"/>
        <v>1131164</v>
      </c>
    </row>
    <row r="61" spans="1:17" ht="15.75" customHeight="1" x14ac:dyDescent="0.25">
      <c r="A61" s="61"/>
      <c r="B61" s="55" t="s">
        <v>5</v>
      </c>
      <c r="C61" s="56"/>
      <c r="D61" s="57">
        <v>75023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9"/>
    </row>
    <row r="62" spans="1:17" ht="15.75" customHeight="1" x14ac:dyDescent="0.25">
      <c r="A62" s="61"/>
      <c r="B62" s="52">
        <v>2020</v>
      </c>
      <c r="C62" s="53"/>
      <c r="D62" s="54"/>
      <c r="E62" s="46">
        <f>F62+G62</f>
        <v>1331315</v>
      </c>
      <c r="F62" s="46">
        <f>I62</f>
        <v>200151</v>
      </c>
      <c r="G62" s="46">
        <v>1131164</v>
      </c>
      <c r="H62" s="46">
        <f>I62+M62</f>
        <v>1331315</v>
      </c>
      <c r="I62" s="46">
        <f>L62</f>
        <v>200151</v>
      </c>
      <c r="J62" s="46"/>
      <c r="K62" s="46"/>
      <c r="L62" s="46">
        <v>200151</v>
      </c>
      <c r="M62" s="46">
        <f>Q62</f>
        <v>1131164</v>
      </c>
      <c r="N62" s="46"/>
      <c r="O62" s="46"/>
      <c r="P62" s="46">
        <v>0</v>
      </c>
      <c r="Q62" s="47">
        <v>1131164</v>
      </c>
    </row>
    <row r="63" spans="1:17" ht="15.75" customHeight="1" thickBot="1" x14ac:dyDescent="0.3">
      <c r="A63" s="62"/>
      <c r="B63" s="37">
        <v>2021</v>
      </c>
      <c r="C63" s="44"/>
      <c r="D63" s="45"/>
      <c r="E63" s="30">
        <f>F63+G63</f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f>N63+O63+P63+Q63</f>
        <v>0</v>
      </c>
      <c r="N63" s="30">
        <v>0</v>
      </c>
      <c r="O63" s="30">
        <v>0</v>
      </c>
      <c r="P63" s="30">
        <v>0</v>
      </c>
      <c r="Q63" s="38">
        <v>0</v>
      </c>
    </row>
    <row r="64" spans="1:17" ht="20.25" customHeight="1" x14ac:dyDescent="0.25">
      <c r="A64" s="10">
        <v>1</v>
      </c>
      <c r="B64" s="11" t="s">
        <v>53</v>
      </c>
      <c r="C64" s="87" t="s">
        <v>22</v>
      </c>
      <c r="D64" s="88"/>
      <c r="E64" s="12">
        <f>E69</f>
        <v>60000</v>
      </c>
      <c r="F64" s="12">
        <f t="shared" ref="F64:Q64" si="8">F69</f>
        <v>9222</v>
      </c>
      <c r="G64" s="12">
        <f t="shared" si="8"/>
        <v>50778</v>
      </c>
      <c r="H64" s="12">
        <f t="shared" si="8"/>
        <v>60000</v>
      </c>
      <c r="I64" s="12">
        <f t="shared" si="8"/>
        <v>9222</v>
      </c>
      <c r="J64" s="12">
        <f t="shared" si="8"/>
        <v>0</v>
      </c>
      <c r="K64" s="12">
        <f t="shared" si="8"/>
        <v>0</v>
      </c>
      <c r="L64" s="12">
        <f t="shared" si="8"/>
        <v>9222</v>
      </c>
      <c r="M64" s="12">
        <f t="shared" si="8"/>
        <v>50778</v>
      </c>
      <c r="N64" s="12">
        <f t="shared" si="8"/>
        <v>0</v>
      </c>
      <c r="O64" s="12">
        <f t="shared" si="8"/>
        <v>0</v>
      </c>
      <c r="P64" s="12">
        <f t="shared" si="8"/>
        <v>0</v>
      </c>
      <c r="Q64" s="12">
        <f t="shared" si="8"/>
        <v>50778</v>
      </c>
    </row>
    <row r="65" spans="1:17" ht="15.75" customHeight="1" x14ac:dyDescent="0.25">
      <c r="A65" s="60" t="s">
        <v>30</v>
      </c>
      <c r="B65" s="14" t="s">
        <v>23</v>
      </c>
      <c r="C65" s="63" t="s">
        <v>55</v>
      </c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5"/>
    </row>
    <row r="66" spans="1:17" ht="15.75" customHeight="1" x14ac:dyDescent="0.25">
      <c r="A66" s="61"/>
      <c r="B66" s="15" t="s">
        <v>24</v>
      </c>
      <c r="C66" s="66" t="s">
        <v>56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8"/>
    </row>
    <row r="67" spans="1:17" ht="15.75" customHeight="1" x14ac:dyDescent="0.25">
      <c r="A67" s="61"/>
      <c r="B67" s="15" t="s">
        <v>25</v>
      </c>
      <c r="C67" s="66" t="s">
        <v>57</v>
      </c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8"/>
    </row>
    <row r="68" spans="1:17" ht="15.75" customHeight="1" x14ac:dyDescent="0.25">
      <c r="A68" s="61"/>
      <c r="B68" s="16" t="s">
        <v>26</v>
      </c>
      <c r="C68" s="69" t="s">
        <v>54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1"/>
    </row>
    <row r="69" spans="1:17" ht="15.75" customHeight="1" x14ac:dyDescent="0.25">
      <c r="A69" s="61"/>
      <c r="B69" s="16" t="s">
        <v>27</v>
      </c>
      <c r="C69" s="18"/>
      <c r="D69" s="19">
        <v>801</v>
      </c>
      <c r="E69" s="20">
        <f>SUM(E71:E71)</f>
        <v>60000</v>
      </c>
      <c r="F69" s="20">
        <f>SUM(F71:F71)</f>
        <v>9222</v>
      </c>
      <c r="G69" s="20">
        <f>SUM(G71:G71)</f>
        <v>50778</v>
      </c>
      <c r="H69" s="20">
        <f>SUM(H71:H71)</f>
        <v>60000</v>
      </c>
      <c r="I69" s="20">
        <f>SUM(I71:I71)</f>
        <v>9222</v>
      </c>
      <c r="J69" s="20">
        <f>SUM(J71:J71)</f>
        <v>0</v>
      </c>
      <c r="K69" s="20">
        <f>SUM(K71:K71)</f>
        <v>0</v>
      </c>
      <c r="L69" s="20">
        <f>SUM(L71:L71)</f>
        <v>9222</v>
      </c>
      <c r="M69" s="20">
        <f>SUM(M71:M71)</f>
        <v>50778</v>
      </c>
      <c r="N69" s="20">
        <f>SUM(N71:N71)</f>
        <v>0</v>
      </c>
      <c r="O69" s="20">
        <f>SUM(O71:O71)</f>
        <v>0</v>
      </c>
      <c r="P69" s="20">
        <f>SUM(P71:P71)</f>
        <v>0</v>
      </c>
      <c r="Q69" s="20">
        <f>SUM(Q71:Q71)</f>
        <v>50778</v>
      </c>
    </row>
    <row r="70" spans="1:17" ht="12" customHeight="1" x14ac:dyDescent="0.25">
      <c r="A70" s="61"/>
      <c r="B70" s="55" t="s">
        <v>5</v>
      </c>
      <c r="C70" s="56"/>
      <c r="D70" s="57">
        <v>80195</v>
      </c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9"/>
    </row>
    <row r="71" spans="1:17" ht="15.75" customHeight="1" thickBot="1" x14ac:dyDescent="0.3">
      <c r="A71" s="61"/>
      <c r="B71" s="52">
        <v>2020</v>
      </c>
      <c r="C71" s="53"/>
      <c r="D71" s="54"/>
      <c r="E71" s="46">
        <f>F71+G71</f>
        <v>60000</v>
      </c>
      <c r="F71" s="46">
        <v>9222</v>
      </c>
      <c r="G71" s="46">
        <v>50778</v>
      </c>
      <c r="H71" s="46">
        <f>I71+M71</f>
        <v>60000</v>
      </c>
      <c r="I71" s="46">
        <f>L71</f>
        <v>9222</v>
      </c>
      <c r="J71" s="46"/>
      <c r="K71" s="46"/>
      <c r="L71" s="46">
        <v>9222</v>
      </c>
      <c r="M71" s="46">
        <f>Q71</f>
        <v>50778</v>
      </c>
      <c r="N71" s="46"/>
      <c r="O71" s="46"/>
      <c r="P71" s="46">
        <v>0</v>
      </c>
      <c r="Q71" s="47">
        <v>50778</v>
      </c>
    </row>
    <row r="72" spans="1:17" ht="26.25" customHeight="1" thickTop="1" thickBot="1" x14ac:dyDescent="0.3">
      <c r="A72" s="39"/>
      <c r="B72" s="40" t="s">
        <v>28</v>
      </c>
      <c r="C72" s="40"/>
      <c r="D72" s="40"/>
      <c r="E72" s="41">
        <f>E13+E64</f>
        <v>5651316</v>
      </c>
      <c r="F72" s="41">
        <f t="shared" ref="F72:Q72" si="9">F13+F64</f>
        <v>1954125</v>
      </c>
      <c r="G72" s="41">
        <f t="shared" si="9"/>
        <v>3697191</v>
      </c>
      <c r="H72" s="41">
        <f t="shared" si="9"/>
        <v>5651316</v>
      </c>
      <c r="I72" s="41">
        <f t="shared" si="9"/>
        <v>1954125</v>
      </c>
      <c r="J72" s="41">
        <f t="shared" si="9"/>
        <v>0</v>
      </c>
      <c r="K72" s="41">
        <f t="shared" si="9"/>
        <v>0</v>
      </c>
      <c r="L72" s="41">
        <f t="shared" si="9"/>
        <v>1954125</v>
      </c>
      <c r="M72" s="41">
        <f t="shared" si="9"/>
        <v>3697191</v>
      </c>
      <c r="N72" s="41">
        <f t="shared" si="9"/>
        <v>0</v>
      </c>
      <c r="O72" s="41">
        <f t="shared" si="9"/>
        <v>0</v>
      </c>
      <c r="P72" s="41">
        <f t="shared" si="9"/>
        <v>0</v>
      </c>
      <c r="Q72" s="41">
        <f t="shared" si="9"/>
        <v>3697191</v>
      </c>
    </row>
    <row r="73" spans="1:17" ht="15.75" thickTop="1" x14ac:dyDescent="0.25"/>
    <row r="75" spans="1:17" x14ac:dyDescent="0.25">
      <c r="E75" s="42"/>
      <c r="F75" s="42"/>
      <c r="G75" s="43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7" spans="1:17" x14ac:dyDescent="0.25"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80" spans="1:17" x14ac:dyDescent="0.25">
      <c r="H80" s="42"/>
    </row>
    <row r="82" spans="8:8" x14ac:dyDescent="0.25">
      <c r="H82" s="42"/>
    </row>
  </sheetData>
  <mergeCells count="61">
    <mergeCell ref="C64:D64"/>
    <mergeCell ref="A56:A63"/>
    <mergeCell ref="C56:Q56"/>
    <mergeCell ref="C57:Q57"/>
    <mergeCell ref="C58:Q58"/>
    <mergeCell ref="C59:Q59"/>
    <mergeCell ref="A40:A47"/>
    <mergeCell ref="C40:Q40"/>
    <mergeCell ref="C41:Q41"/>
    <mergeCell ref="C42:Q42"/>
    <mergeCell ref="C43:Q43"/>
    <mergeCell ref="C28:Q28"/>
    <mergeCell ref="C29:Q29"/>
    <mergeCell ref="C13:D13"/>
    <mergeCell ref="A32:A39"/>
    <mergeCell ref="C32:Q32"/>
    <mergeCell ref="C33:Q33"/>
    <mergeCell ref="C34:Q34"/>
    <mergeCell ref="C35:Q35"/>
    <mergeCell ref="A4:Q4"/>
    <mergeCell ref="N10:Q10"/>
    <mergeCell ref="A6:A11"/>
    <mergeCell ref="B6:B11"/>
    <mergeCell ref="G7:G11"/>
    <mergeCell ref="M10:M11"/>
    <mergeCell ref="C6:C11"/>
    <mergeCell ref="H7:Q7"/>
    <mergeCell ref="I8:Q8"/>
    <mergeCell ref="M9:Q9"/>
    <mergeCell ref="F7:F11"/>
    <mergeCell ref="H8:H11"/>
    <mergeCell ref="J10:L10"/>
    <mergeCell ref="I9:L9"/>
    <mergeCell ref="D6:D11"/>
    <mergeCell ref="F6:G6"/>
    <mergeCell ref="H6:Q6"/>
    <mergeCell ref="E6:E11"/>
    <mergeCell ref="I10:I11"/>
    <mergeCell ref="A26:A31"/>
    <mergeCell ref="A20:A25"/>
    <mergeCell ref="C20:Q20"/>
    <mergeCell ref="C21:Q21"/>
    <mergeCell ref="C22:Q22"/>
    <mergeCell ref="C23:Q23"/>
    <mergeCell ref="A14:A19"/>
    <mergeCell ref="C14:Q14"/>
    <mergeCell ref="C15:Q15"/>
    <mergeCell ref="C16:Q16"/>
    <mergeCell ref="C17:Q17"/>
    <mergeCell ref="C26:Q26"/>
    <mergeCell ref="C27:Q27"/>
    <mergeCell ref="A48:A55"/>
    <mergeCell ref="C48:Q48"/>
    <mergeCell ref="C49:Q49"/>
    <mergeCell ref="C50:Q50"/>
    <mergeCell ref="C51:Q51"/>
    <mergeCell ref="A65:A71"/>
    <mergeCell ref="C65:Q65"/>
    <mergeCell ref="C66:Q66"/>
    <mergeCell ref="C67:Q67"/>
    <mergeCell ref="C68:Q68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P.17_3</cp:lastModifiedBy>
  <cp:lastPrinted>2020-04-17T10:41:31Z</cp:lastPrinted>
  <dcterms:created xsi:type="dcterms:W3CDTF">2006-11-09T07:35:21Z</dcterms:created>
  <dcterms:modified xsi:type="dcterms:W3CDTF">2020-04-17T10:44:38Z</dcterms:modified>
</cp:coreProperties>
</file>